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"/>
    </mc:Choice>
  </mc:AlternateContent>
  <bookViews>
    <workbookView xWindow="720" yWindow="410" windowWidth="27560" windowHeight="12300"/>
  </bookViews>
  <sheets>
    <sheet name="TOC and TN for SS and FF" sheetId="1" r:id="rId1"/>
  </sheets>
  <calcPr calcId="152511"/>
</workbook>
</file>

<file path=xl/calcChain.xml><?xml version="1.0" encoding="utf-8"?>
<calcChain xmlns="http://schemas.openxmlformats.org/spreadsheetml/2006/main">
  <c r="K34" i="1" l="1"/>
  <c r="K29" i="1" l="1"/>
  <c r="I34" i="1"/>
  <c r="H34" i="1"/>
  <c r="I29" i="1"/>
  <c r="H29" i="1"/>
  <c r="F34" i="1"/>
  <c r="F29" i="1"/>
  <c r="E34" i="1"/>
  <c r="E29" i="1"/>
  <c r="K17" i="1"/>
  <c r="K12" i="1"/>
  <c r="I17" i="1"/>
  <c r="H17" i="1"/>
  <c r="I12" i="1"/>
  <c r="H12" i="1"/>
  <c r="F17" i="1"/>
  <c r="F12" i="1"/>
  <c r="E17" i="1"/>
  <c r="E12" i="1"/>
  <c r="L29" i="1" l="1"/>
  <c r="L34" i="1"/>
  <c r="L12" i="1"/>
  <c r="L17" i="1"/>
</calcChain>
</file>

<file path=xl/sharedStrings.xml><?xml version="1.0" encoding="utf-8"?>
<sst xmlns="http://schemas.openxmlformats.org/spreadsheetml/2006/main" count="91" uniqueCount="51">
  <si>
    <t>System</t>
  </si>
  <si>
    <t>TOCL-ASI-TNM</t>
  </si>
  <si>
    <t>S/W Version</t>
  </si>
  <si>
    <t>1.00</t>
  </si>
  <si>
    <t>User</t>
  </si>
  <si>
    <t>System Administrator</t>
  </si>
  <si>
    <t>Date/Time</t>
  </si>
  <si>
    <t>Instrument Options</t>
  </si>
  <si>
    <t>TOC/ASI/IC Unit/TN/</t>
  </si>
  <si>
    <t>Sample ID</t>
  </si>
  <si>
    <t>mg/L</t>
  </si>
  <si>
    <t>TOC = TC - IC in mgC/L</t>
  </si>
  <si>
    <t>TN = Total (bound, so no gas!) Nitrogen in mgN/L</t>
  </si>
  <si>
    <t>Average</t>
  </si>
  <si>
    <t>Stdev</t>
  </si>
  <si>
    <t>Total broth Steady-state</t>
  </si>
  <si>
    <t>Total broth Feast/famine</t>
  </si>
  <si>
    <t>Extracellular Steady-state</t>
  </si>
  <si>
    <t>Extracellular Feast/famine</t>
  </si>
  <si>
    <t>TOC and TN analysis</t>
  </si>
  <si>
    <t>UTBSS1</t>
  </si>
  <si>
    <t>UTBSS2</t>
  </si>
  <si>
    <t>UTBSS3</t>
  </si>
  <si>
    <t>UTBSS4</t>
  </si>
  <si>
    <t>UTBFF5</t>
  </si>
  <si>
    <t>Total Carbon (TC)</t>
  </si>
  <si>
    <t>Inorganic carbon (IC)</t>
  </si>
  <si>
    <t>Total Organic carbon (TOC)</t>
  </si>
  <si>
    <t>Totan Nitrogen (TN)</t>
  </si>
  <si>
    <t>Units</t>
  </si>
  <si>
    <t>Cycle time (s)</t>
  </si>
  <si>
    <t>UTBFF9</t>
  </si>
  <si>
    <t>UTBFF12</t>
  </si>
  <si>
    <t>UTBFF16</t>
  </si>
  <si>
    <t>UTBFF19</t>
  </si>
  <si>
    <t>UTBFF23</t>
  </si>
  <si>
    <t>UTBFF26</t>
  </si>
  <si>
    <t>UTBFF29</t>
  </si>
  <si>
    <t>UECSS1</t>
  </si>
  <si>
    <t>UECSS2</t>
  </si>
  <si>
    <t>UECSS3</t>
  </si>
  <si>
    <t>UECSS4</t>
  </si>
  <si>
    <t>UECFF5</t>
  </si>
  <si>
    <t>UECFF9</t>
  </si>
  <si>
    <t>UECFF12</t>
  </si>
  <si>
    <t>UECFF16</t>
  </si>
  <si>
    <t>UECFF19</t>
  </si>
  <si>
    <t>UECFF23</t>
  </si>
  <si>
    <t>UECFF26</t>
  </si>
  <si>
    <t>UECFF29</t>
  </si>
  <si>
    <t>Data in mgC/L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</si>
</sst>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18" fillId="33" borderId="0" xfId="0" applyFont="1" applyFill="1" applyAlignment="1">
      <alignment horizontal="left"/>
    </xf>
    <xf numFmtId="0" fontId="18" fillId="34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6" fillId="35" borderId="0" xfId="0" applyNumberFormat="1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 wrapText="1"/>
    </xf>
    <xf numFmtId="0" fontId="21" fillId="37" borderId="0" xfId="0" applyFont="1" applyFill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38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C9" sqref="C9"/>
    </sheetView>
  </sheetViews>
  <sheetFormatPr defaultRowHeight="14.5" x14ac:dyDescent="0.35"/>
  <cols>
    <col min="1" max="3" width="15.7265625" style="1" customWidth="1"/>
    <col min="4" max="4" width="17.7265625" style="1" customWidth="1"/>
    <col min="5" max="5" width="8.26953125" style="1" bestFit="1" customWidth="1"/>
    <col min="6" max="6" width="5.81640625" style="1" bestFit="1" customWidth="1"/>
    <col min="7" max="7" width="19.7265625" style="1" bestFit="1" customWidth="1"/>
    <col min="8" max="8" width="8.26953125" style="1" bestFit="1" customWidth="1"/>
    <col min="9" max="9" width="5.81640625" style="1" bestFit="1" customWidth="1"/>
    <col min="10" max="10" width="9" style="1" bestFit="1" customWidth="1"/>
    <col min="11" max="11" width="8.26953125" style="1" bestFit="1" customWidth="1"/>
    <col min="12" max="12" width="5.81640625" style="1" bestFit="1" customWidth="1"/>
    <col min="13" max="13" width="9" style="1" bestFit="1" customWidth="1"/>
    <col min="14" max="14" width="17.453125" style="1" bestFit="1" customWidth="1"/>
    <col min="15" max="20" width="15.7265625" style="1" customWidth="1"/>
  </cols>
  <sheetData>
    <row r="1" spans="1:19" x14ac:dyDescent="0.35">
      <c r="A1" s="17" t="s">
        <v>19</v>
      </c>
      <c r="B1" s="17"/>
    </row>
    <row r="2" spans="1:19" x14ac:dyDescent="0.35">
      <c r="A2" s="1" t="s">
        <v>0</v>
      </c>
      <c r="B2" s="1" t="s">
        <v>1</v>
      </c>
      <c r="C2" s="1" t="s">
        <v>11</v>
      </c>
    </row>
    <row r="3" spans="1:19" x14ac:dyDescent="0.35">
      <c r="A3" s="1" t="s">
        <v>2</v>
      </c>
      <c r="B3" s="1" t="s">
        <v>3</v>
      </c>
    </row>
    <row r="4" spans="1:19" x14ac:dyDescent="0.35">
      <c r="A4" s="1" t="s">
        <v>4</v>
      </c>
      <c r="B4" s="1" t="s">
        <v>5</v>
      </c>
      <c r="C4" s="1" t="s">
        <v>12</v>
      </c>
    </row>
    <row r="5" spans="1:19" x14ac:dyDescent="0.35">
      <c r="A5" s="1" t="s">
        <v>6</v>
      </c>
      <c r="B5" s="2">
        <v>43525.394212962965</v>
      </c>
    </row>
    <row r="7" spans="1:19" x14ac:dyDescent="0.35">
      <c r="A7" s="1" t="s">
        <v>7</v>
      </c>
      <c r="B7" s="1" t="s">
        <v>8</v>
      </c>
    </row>
    <row r="9" spans="1:19" x14ac:dyDescent="0.35">
      <c r="A9" s="1" t="s">
        <v>50</v>
      </c>
    </row>
    <row r="10" spans="1:19" ht="15.5" x14ac:dyDescent="0.35">
      <c r="A10" s="1" t="s">
        <v>9</v>
      </c>
      <c r="D10" s="4" t="s">
        <v>25</v>
      </c>
      <c r="E10" s="3" t="s">
        <v>13</v>
      </c>
      <c r="F10" s="3" t="s">
        <v>14</v>
      </c>
      <c r="G10" s="4" t="s">
        <v>26</v>
      </c>
      <c r="H10" s="3" t="s">
        <v>13</v>
      </c>
      <c r="I10" s="3" t="s">
        <v>14</v>
      </c>
      <c r="J10" s="4" t="s">
        <v>27</v>
      </c>
      <c r="K10" s="3" t="s">
        <v>13</v>
      </c>
      <c r="L10" s="3" t="s">
        <v>14</v>
      </c>
      <c r="N10" s="1" t="s">
        <v>28</v>
      </c>
      <c r="O10" s="1" t="s">
        <v>29</v>
      </c>
    </row>
    <row r="11" spans="1:19" x14ac:dyDescent="0.35">
      <c r="S11" s="2"/>
    </row>
    <row r="12" spans="1:19" x14ac:dyDescent="0.35">
      <c r="A12" s="1" t="s">
        <v>20</v>
      </c>
      <c r="C12" s="9" t="s">
        <v>15</v>
      </c>
      <c r="D12" s="15">
        <v>6221</v>
      </c>
      <c r="E12" s="13">
        <f>AVERAGE(D12:D15)</f>
        <v>6236</v>
      </c>
      <c r="F12" s="7">
        <f>_xlfn.STDEV.P(D12:D15)</f>
        <v>95.859271852022744</v>
      </c>
      <c r="G12" s="6">
        <v>51.39</v>
      </c>
      <c r="H12" s="12">
        <f>AVERAGE(G12:G15)</f>
        <v>60.83250000000001</v>
      </c>
      <c r="I12" s="7">
        <f>_xlfn.STDEV.P(G12:G15)</f>
        <v>5.6725936528187892</v>
      </c>
      <c r="J12" s="15">
        <v>6170</v>
      </c>
      <c r="K12" s="8">
        <f>AVERAGE(J12:J15)</f>
        <v>6175.25</v>
      </c>
      <c r="L12" s="7">
        <f>SQRT(F12^2+I12^2)</f>
        <v>96.026966622662826</v>
      </c>
      <c r="N12" s="15">
        <v>2077</v>
      </c>
      <c r="O12" s="1" t="s">
        <v>10</v>
      </c>
      <c r="S12" s="2"/>
    </row>
    <row r="13" spans="1:19" x14ac:dyDescent="0.35">
      <c r="A13" s="1" t="s">
        <v>21</v>
      </c>
      <c r="C13" s="9"/>
      <c r="D13" s="15">
        <v>6395</v>
      </c>
      <c r="E13" s="13"/>
      <c r="F13" s="7"/>
      <c r="G13" s="6">
        <v>61.42</v>
      </c>
      <c r="H13" s="12"/>
      <c r="I13" s="7"/>
      <c r="J13" s="15">
        <v>6333</v>
      </c>
      <c r="K13" s="8"/>
      <c r="L13" s="7"/>
      <c r="N13" s="15">
        <v>2170</v>
      </c>
      <c r="O13" s="1" t="s">
        <v>10</v>
      </c>
      <c r="S13" s="2"/>
    </row>
    <row r="14" spans="1:19" x14ac:dyDescent="0.35">
      <c r="A14" s="1" t="s">
        <v>22</v>
      </c>
      <c r="C14" s="9"/>
      <c r="D14" s="15">
        <v>6185</v>
      </c>
      <c r="E14" s="13"/>
      <c r="F14" s="7"/>
      <c r="G14" s="6">
        <v>65.23</v>
      </c>
      <c r="H14" s="12"/>
      <c r="I14" s="7"/>
      <c r="J14" s="15">
        <v>6120</v>
      </c>
      <c r="K14" s="8"/>
      <c r="L14" s="7"/>
      <c r="N14" s="15">
        <v>2066</v>
      </c>
      <c r="O14" s="1" t="s">
        <v>10</v>
      </c>
      <c r="S14" s="2"/>
    </row>
    <row r="15" spans="1:19" x14ac:dyDescent="0.35">
      <c r="A15" s="1" t="s">
        <v>23</v>
      </c>
      <c r="C15" s="9"/>
      <c r="D15" s="15">
        <v>6143</v>
      </c>
      <c r="E15" s="13"/>
      <c r="F15" s="7"/>
      <c r="G15" s="6">
        <v>65.290000000000006</v>
      </c>
      <c r="H15" s="12"/>
      <c r="I15" s="7"/>
      <c r="J15" s="15">
        <v>6078</v>
      </c>
      <c r="K15" s="8"/>
      <c r="L15" s="7"/>
      <c r="N15" s="15">
        <v>2032</v>
      </c>
      <c r="O15" s="1" t="s">
        <v>10</v>
      </c>
      <c r="S15" s="2"/>
    </row>
    <row r="16" spans="1:19" x14ac:dyDescent="0.35">
      <c r="B16" s="1" t="s">
        <v>30</v>
      </c>
      <c r="D16" s="15"/>
      <c r="G16" s="6"/>
      <c r="J16" s="15"/>
      <c r="K16" s="5"/>
      <c r="L16" s="5"/>
      <c r="N16" s="15"/>
      <c r="S16" s="2"/>
    </row>
    <row r="17" spans="1:19" ht="15" customHeight="1" x14ac:dyDescent="0.35">
      <c r="A17" s="1" t="s">
        <v>24</v>
      </c>
      <c r="B17" s="15">
        <v>10</v>
      </c>
      <c r="C17" s="10" t="s">
        <v>16</v>
      </c>
      <c r="D17" s="15">
        <v>4560</v>
      </c>
      <c r="E17" s="11">
        <f>AVERAGE(D17:D24)</f>
        <v>4515.375</v>
      </c>
      <c r="F17" s="7">
        <f>_xlfn.STDEV.P(D17:D24)</f>
        <v>42.252033974709434</v>
      </c>
      <c r="G17" s="6">
        <v>80.72</v>
      </c>
      <c r="H17" s="12">
        <f>AVERAGE(G17:G24)</f>
        <v>119.83999999999999</v>
      </c>
      <c r="I17" s="7">
        <f>_xlfn.STDEV.P(G17:G24)</f>
        <v>16.750349250090309</v>
      </c>
      <c r="J17" s="15">
        <v>4479</v>
      </c>
      <c r="K17" s="8">
        <f>AVERAGE(J17:J24)</f>
        <v>4395.625</v>
      </c>
      <c r="L17" s="7">
        <f>SQRT(F17^2+I17^2)</f>
        <v>45.451166926713789</v>
      </c>
      <c r="N17" s="15">
        <v>2109</v>
      </c>
      <c r="O17" s="1" t="s">
        <v>10</v>
      </c>
      <c r="S17" s="2"/>
    </row>
    <row r="18" spans="1:19" ht="15" customHeight="1" x14ac:dyDescent="0.35">
      <c r="A18" s="1" t="s">
        <v>31</v>
      </c>
      <c r="B18" s="15">
        <v>20</v>
      </c>
      <c r="C18" s="10"/>
      <c r="D18" s="15">
        <v>4517</v>
      </c>
      <c r="E18" s="11"/>
      <c r="F18" s="7"/>
      <c r="G18" s="6">
        <v>127.2</v>
      </c>
      <c r="H18" s="12"/>
      <c r="I18" s="7"/>
      <c r="J18" s="15">
        <v>4390</v>
      </c>
      <c r="K18" s="8"/>
      <c r="L18" s="7"/>
      <c r="N18" s="15">
        <v>2110</v>
      </c>
      <c r="O18" s="1" t="s">
        <v>10</v>
      </c>
      <c r="S18" s="2"/>
    </row>
    <row r="19" spans="1:19" ht="15" customHeight="1" x14ac:dyDescent="0.35">
      <c r="A19" s="1" t="s">
        <v>32</v>
      </c>
      <c r="B19" s="15">
        <v>40</v>
      </c>
      <c r="C19" s="10"/>
      <c r="D19" s="15">
        <v>4495</v>
      </c>
      <c r="E19" s="11"/>
      <c r="F19" s="7"/>
      <c r="G19" s="6">
        <v>126.5</v>
      </c>
      <c r="H19" s="12"/>
      <c r="I19" s="7"/>
      <c r="J19" s="15">
        <v>4368</v>
      </c>
      <c r="K19" s="8"/>
      <c r="L19" s="7"/>
      <c r="N19" s="15">
        <v>2084</v>
      </c>
      <c r="O19" s="1" t="s">
        <v>10</v>
      </c>
      <c r="S19" s="2"/>
    </row>
    <row r="20" spans="1:19" ht="15" customHeight="1" x14ac:dyDescent="0.35">
      <c r="A20" s="1" t="s">
        <v>33</v>
      </c>
      <c r="B20" s="15">
        <v>80</v>
      </c>
      <c r="C20" s="10"/>
      <c r="D20" s="15">
        <v>4495</v>
      </c>
      <c r="E20" s="11"/>
      <c r="F20" s="7"/>
      <c r="G20" s="6">
        <v>122.3</v>
      </c>
      <c r="H20" s="12"/>
      <c r="I20" s="7"/>
      <c r="J20" s="15">
        <v>4373</v>
      </c>
      <c r="K20" s="8"/>
      <c r="L20" s="7"/>
      <c r="N20" s="15">
        <v>2061</v>
      </c>
      <c r="O20" s="1" t="s">
        <v>10</v>
      </c>
      <c r="S20" s="2"/>
    </row>
    <row r="21" spans="1:19" ht="15" customHeight="1" x14ac:dyDescent="0.35">
      <c r="A21" s="1" t="s">
        <v>34</v>
      </c>
      <c r="B21" s="15">
        <v>100</v>
      </c>
      <c r="C21" s="10"/>
      <c r="D21" s="15">
        <v>4542</v>
      </c>
      <c r="E21" s="11"/>
      <c r="F21" s="7"/>
      <c r="G21" s="6">
        <v>107.4</v>
      </c>
      <c r="H21" s="12"/>
      <c r="I21" s="7"/>
      <c r="J21" s="15">
        <v>4435</v>
      </c>
      <c r="K21" s="8"/>
      <c r="L21" s="7"/>
      <c r="N21" s="15">
        <v>2080</v>
      </c>
      <c r="O21" s="1" t="s">
        <v>10</v>
      </c>
      <c r="S21" s="2"/>
    </row>
    <row r="22" spans="1:19" ht="15" customHeight="1" x14ac:dyDescent="0.35">
      <c r="A22" s="1" t="s">
        <v>35</v>
      </c>
      <c r="B22" s="15">
        <v>150</v>
      </c>
      <c r="C22" s="10"/>
      <c r="D22" s="15">
        <v>4583</v>
      </c>
      <c r="E22" s="11"/>
      <c r="F22" s="7"/>
      <c r="G22" s="6">
        <v>134.69999999999999</v>
      </c>
      <c r="H22" s="12"/>
      <c r="I22" s="7"/>
      <c r="J22" s="15">
        <v>4448</v>
      </c>
      <c r="K22" s="8"/>
      <c r="L22" s="7"/>
      <c r="N22" s="15">
        <v>2084</v>
      </c>
      <c r="O22" s="1" t="s">
        <v>10</v>
      </c>
      <c r="S22" s="2"/>
    </row>
    <row r="23" spans="1:19" ht="15" customHeight="1" x14ac:dyDescent="0.35">
      <c r="A23" s="1" t="s">
        <v>36</v>
      </c>
      <c r="B23" s="15">
        <v>260</v>
      </c>
      <c r="C23" s="10"/>
      <c r="D23" s="15">
        <v>4490</v>
      </c>
      <c r="E23" s="11"/>
      <c r="F23" s="7"/>
      <c r="G23" s="6">
        <v>133.80000000000001</v>
      </c>
      <c r="H23" s="12"/>
      <c r="I23" s="7"/>
      <c r="J23" s="15">
        <v>4357</v>
      </c>
      <c r="K23" s="8"/>
      <c r="L23" s="7"/>
      <c r="N23" s="15">
        <v>2072</v>
      </c>
      <c r="O23" s="1" t="s">
        <v>10</v>
      </c>
      <c r="S23" s="2"/>
    </row>
    <row r="24" spans="1:19" ht="15" customHeight="1" x14ac:dyDescent="0.35">
      <c r="A24" s="1" t="s">
        <v>37</v>
      </c>
      <c r="B24" s="15">
        <v>360</v>
      </c>
      <c r="C24" s="10"/>
      <c r="D24" s="15">
        <v>4441</v>
      </c>
      <c r="E24" s="11"/>
      <c r="F24" s="7"/>
      <c r="G24" s="6">
        <v>126.1</v>
      </c>
      <c r="H24" s="12"/>
      <c r="I24" s="7"/>
      <c r="J24" s="15">
        <v>4315</v>
      </c>
      <c r="K24" s="8"/>
      <c r="L24" s="7"/>
      <c r="N24" s="15">
        <v>2062</v>
      </c>
      <c r="O24" s="1" t="s">
        <v>10</v>
      </c>
      <c r="S24" s="2"/>
    </row>
    <row r="27" spans="1:19" ht="15.5" x14ac:dyDescent="0.35">
      <c r="A27" s="1" t="s">
        <v>9</v>
      </c>
      <c r="D27" s="4" t="s">
        <v>25</v>
      </c>
      <c r="E27" s="3" t="s">
        <v>13</v>
      </c>
      <c r="F27" s="3" t="s">
        <v>14</v>
      </c>
      <c r="G27" s="4" t="s">
        <v>26</v>
      </c>
      <c r="H27" s="3" t="s">
        <v>13</v>
      </c>
      <c r="I27" s="3" t="s">
        <v>14</v>
      </c>
      <c r="J27" s="4" t="s">
        <v>27</v>
      </c>
      <c r="K27" s="3" t="s">
        <v>13</v>
      </c>
      <c r="L27" s="3" t="s">
        <v>14</v>
      </c>
      <c r="N27" s="1" t="s">
        <v>28</v>
      </c>
      <c r="O27" s="1" t="s">
        <v>29</v>
      </c>
    </row>
    <row r="29" spans="1:19" x14ac:dyDescent="0.35">
      <c r="A29" s="1" t="s">
        <v>38</v>
      </c>
      <c r="C29" s="9" t="s">
        <v>17</v>
      </c>
      <c r="D29" s="14">
        <v>1204</v>
      </c>
      <c r="E29" s="11">
        <f>AVERAGE(D29:D32)</f>
        <v>1073.55</v>
      </c>
      <c r="F29" s="7">
        <f>_xlfn.STDEV.P(D29:D32)</f>
        <v>104.34226133259713</v>
      </c>
      <c r="G29" s="15">
        <v>54.52</v>
      </c>
      <c r="H29" s="12">
        <f>AVERAGE(G29:G32)</f>
        <v>56.567500000000003</v>
      </c>
      <c r="I29" s="7">
        <f>_xlfn.STDEV.P(G29:G32)</f>
        <v>1.4247346244125594</v>
      </c>
      <c r="J29" s="16">
        <v>1149</v>
      </c>
      <c r="K29" s="8">
        <f>AVERAGE(J29:J32)</f>
        <v>1016.7</v>
      </c>
      <c r="L29" s="7">
        <f>SQRT(F29^2+I29^2)</f>
        <v>104.35198785241225</v>
      </c>
      <c r="N29" s="15">
        <v>756.9</v>
      </c>
      <c r="O29" s="1" t="s">
        <v>10</v>
      </c>
    </row>
    <row r="30" spans="1:19" x14ac:dyDescent="0.35">
      <c r="A30" s="1" t="s">
        <v>39</v>
      </c>
      <c r="C30" s="9"/>
      <c r="D30" s="14">
        <v>1003</v>
      </c>
      <c r="E30" s="11"/>
      <c r="F30" s="7"/>
      <c r="G30" s="15">
        <v>56.32</v>
      </c>
      <c r="H30" s="12"/>
      <c r="I30" s="7"/>
      <c r="J30" s="16">
        <v>946.5</v>
      </c>
      <c r="K30" s="8"/>
      <c r="L30" s="7"/>
      <c r="N30" s="15">
        <v>782.8</v>
      </c>
      <c r="O30" s="1" t="s">
        <v>10</v>
      </c>
    </row>
    <row r="31" spans="1:19" x14ac:dyDescent="0.35">
      <c r="A31" s="1" t="s">
        <v>40</v>
      </c>
      <c r="C31" s="9"/>
      <c r="D31" s="14">
        <v>1143</v>
      </c>
      <c r="E31" s="11"/>
      <c r="F31" s="7"/>
      <c r="G31" s="15">
        <v>58.5</v>
      </c>
      <c r="H31" s="12"/>
      <c r="I31" s="7"/>
      <c r="J31" s="16">
        <v>1084</v>
      </c>
      <c r="K31" s="8"/>
      <c r="L31" s="7"/>
      <c r="N31" s="15">
        <v>736.9</v>
      </c>
      <c r="O31" s="1" t="s">
        <v>10</v>
      </c>
    </row>
    <row r="32" spans="1:19" x14ac:dyDescent="0.35">
      <c r="A32" s="1" t="s">
        <v>41</v>
      </c>
      <c r="C32" s="9"/>
      <c r="D32" s="14">
        <v>944.2</v>
      </c>
      <c r="E32" s="11"/>
      <c r="F32" s="7"/>
      <c r="G32" s="15">
        <v>56.93</v>
      </c>
      <c r="H32" s="12"/>
      <c r="I32" s="7"/>
      <c r="J32" s="16">
        <v>887.3</v>
      </c>
      <c r="K32" s="8"/>
      <c r="L32" s="7"/>
      <c r="N32" s="15">
        <v>678.2</v>
      </c>
      <c r="O32" s="1" t="s">
        <v>10</v>
      </c>
    </row>
    <row r="33" spans="1:15" x14ac:dyDescent="0.35">
      <c r="B33" s="1" t="s">
        <v>30</v>
      </c>
      <c r="D33" s="14"/>
      <c r="E33" s="5"/>
      <c r="G33" s="15"/>
      <c r="J33" s="15"/>
      <c r="K33" s="5"/>
      <c r="L33" s="5"/>
      <c r="N33" s="15"/>
    </row>
    <row r="34" spans="1:15" x14ac:dyDescent="0.35">
      <c r="A34" s="1" t="s">
        <v>42</v>
      </c>
      <c r="B34" s="15">
        <v>10</v>
      </c>
      <c r="C34" s="10" t="s">
        <v>18</v>
      </c>
      <c r="D34" s="14">
        <v>1133</v>
      </c>
      <c r="E34" s="11">
        <f>AVERAGE(D34:D41)</f>
        <v>1130.875</v>
      </c>
      <c r="F34" s="7">
        <f>_xlfn.STDEV.P(D34:D41)</f>
        <v>30.395055107698028</v>
      </c>
      <c r="G34" s="15">
        <v>67.7</v>
      </c>
      <c r="H34" s="12">
        <f>AVERAGE(G34:G41)</f>
        <v>68.132499999999993</v>
      </c>
      <c r="I34" s="7">
        <f>_xlfn.STDEV.P(G34:G41)</f>
        <v>2.2940997689725702</v>
      </c>
      <c r="J34" s="15">
        <v>1065</v>
      </c>
      <c r="K34" s="8">
        <f>AVERAGE(J34:J41)</f>
        <v>1062.625</v>
      </c>
      <c r="L34" s="7">
        <f>SQRT(F34^2+I34^2)</f>
        <v>30.481506996045979</v>
      </c>
      <c r="N34" s="15">
        <v>1087</v>
      </c>
      <c r="O34" s="1" t="s">
        <v>10</v>
      </c>
    </row>
    <row r="35" spans="1:15" x14ac:dyDescent="0.35">
      <c r="A35" s="1" t="s">
        <v>43</v>
      </c>
      <c r="B35" s="15">
        <v>20</v>
      </c>
      <c r="C35" s="10"/>
      <c r="D35" s="14">
        <v>1094</v>
      </c>
      <c r="E35" s="11"/>
      <c r="F35" s="7"/>
      <c r="G35" s="15">
        <v>70.959999999999994</v>
      </c>
      <c r="H35" s="12"/>
      <c r="I35" s="7"/>
      <c r="J35" s="15">
        <v>1023</v>
      </c>
      <c r="K35" s="8"/>
      <c r="L35" s="7"/>
      <c r="N35" s="15">
        <v>991.7</v>
      </c>
      <c r="O35" s="1" t="s">
        <v>10</v>
      </c>
    </row>
    <row r="36" spans="1:15" x14ac:dyDescent="0.35">
      <c r="A36" s="1" t="s">
        <v>44</v>
      </c>
      <c r="B36" s="15">
        <v>40</v>
      </c>
      <c r="C36" s="10"/>
      <c r="D36" s="14">
        <v>1193</v>
      </c>
      <c r="E36" s="11"/>
      <c r="F36" s="7"/>
      <c r="G36" s="15">
        <v>70.38</v>
      </c>
      <c r="H36" s="12"/>
      <c r="I36" s="7"/>
      <c r="J36" s="15">
        <v>1123</v>
      </c>
      <c r="K36" s="8"/>
      <c r="L36" s="7"/>
      <c r="N36" s="15">
        <v>1055</v>
      </c>
      <c r="O36" s="1" t="s">
        <v>10</v>
      </c>
    </row>
    <row r="37" spans="1:15" x14ac:dyDescent="0.35">
      <c r="A37" s="1" t="s">
        <v>45</v>
      </c>
      <c r="B37" s="15">
        <v>80</v>
      </c>
      <c r="C37" s="10"/>
      <c r="D37" s="14">
        <v>1123</v>
      </c>
      <c r="E37" s="11"/>
      <c r="F37" s="7"/>
      <c r="G37" s="15">
        <v>66.83</v>
      </c>
      <c r="H37" s="12"/>
      <c r="I37" s="7"/>
      <c r="J37" s="15">
        <v>1056</v>
      </c>
      <c r="K37" s="8"/>
      <c r="L37" s="7"/>
      <c r="N37" s="15">
        <v>1047</v>
      </c>
      <c r="O37" s="1" t="s">
        <v>10</v>
      </c>
    </row>
    <row r="38" spans="1:15" x14ac:dyDescent="0.35">
      <c r="A38" s="1" t="s">
        <v>46</v>
      </c>
      <c r="B38" s="15">
        <v>100</v>
      </c>
      <c r="C38" s="10"/>
      <c r="D38" s="14">
        <v>1152</v>
      </c>
      <c r="E38" s="11"/>
      <c r="F38" s="7"/>
      <c r="G38" s="15">
        <v>65.69</v>
      </c>
      <c r="H38" s="12"/>
      <c r="I38" s="7"/>
      <c r="J38" s="15">
        <v>1086</v>
      </c>
      <c r="K38" s="8"/>
      <c r="L38" s="7"/>
      <c r="N38" s="15">
        <v>1036</v>
      </c>
      <c r="O38" s="1" t="s">
        <v>10</v>
      </c>
    </row>
    <row r="39" spans="1:15" x14ac:dyDescent="0.35">
      <c r="A39" s="1" t="s">
        <v>47</v>
      </c>
      <c r="B39" s="15">
        <v>150</v>
      </c>
      <c r="C39" s="10"/>
      <c r="D39" s="14">
        <v>1093</v>
      </c>
      <c r="E39" s="11"/>
      <c r="F39" s="7"/>
      <c r="G39" s="15">
        <v>67.28</v>
      </c>
      <c r="H39" s="12"/>
      <c r="I39" s="7"/>
      <c r="J39" s="15">
        <v>1026</v>
      </c>
      <c r="K39" s="8"/>
      <c r="L39" s="7"/>
      <c r="N39" s="15">
        <v>1025</v>
      </c>
      <c r="O39" s="1" t="s">
        <v>10</v>
      </c>
    </row>
    <row r="40" spans="1:15" x14ac:dyDescent="0.35">
      <c r="A40" s="1" t="s">
        <v>48</v>
      </c>
      <c r="B40" s="15">
        <v>260</v>
      </c>
      <c r="C40" s="10"/>
      <c r="D40" s="14">
        <v>1140</v>
      </c>
      <c r="E40" s="11"/>
      <c r="F40" s="7"/>
      <c r="G40" s="15">
        <v>64.91</v>
      </c>
      <c r="H40" s="12"/>
      <c r="I40" s="7"/>
      <c r="J40" s="15">
        <v>1075</v>
      </c>
      <c r="K40" s="8"/>
      <c r="L40" s="7"/>
      <c r="N40" s="15">
        <v>1061</v>
      </c>
      <c r="O40" s="1" t="s">
        <v>10</v>
      </c>
    </row>
    <row r="41" spans="1:15" x14ac:dyDescent="0.35">
      <c r="A41" s="1" t="s">
        <v>49</v>
      </c>
      <c r="B41" s="15">
        <v>360</v>
      </c>
      <c r="C41" s="10"/>
      <c r="D41" s="14">
        <v>1119</v>
      </c>
      <c r="E41" s="11"/>
      <c r="F41" s="7"/>
      <c r="G41" s="15">
        <v>71.31</v>
      </c>
      <c r="H41" s="12"/>
      <c r="I41" s="7"/>
      <c r="J41" s="15">
        <v>1047</v>
      </c>
      <c r="K41" s="8"/>
      <c r="L41" s="7"/>
      <c r="N41" s="15">
        <v>1029</v>
      </c>
      <c r="O41" s="1" t="s">
        <v>10</v>
      </c>
    </row>
  </sheetData>
  <mergeCells count="29">
    <mergeCell ref="A1:B1"/>
    <mergeCell ref="L12:L15"/>
    <mergeCell ref="L17:L24"/>
    <mergeCell ref="L29:L32"/>
    <mergeCell ref="L34:L41"/>
    <mergeCell ref="F29:F32"/>
    <mergeCell ref="F34:F41"/>
    <mergeCell ref="I29:I32"/>
    <mergeCell ref="I34:I41"/>
    <mergeCell ref="I17:I24"/>
    <mergeCell ref="I12:I15"/>
    <mergeCell ref="F12:F15"/>
    <mergeCell ref="F17:F24"/>
    <mergeCell ref="C12:C15"/>
    <mergeCell ref="C17:C24"/>
    <mergeCell ref="H12:H15"/>
    <mergeCell ref="H17:H24"/>
    <mergeCell ref="K12:K15"/>
    <mergeCell ref="K17:K24"/>
    <mergeCell ref="E12:E15"/>
    <mergeCell ref="E17:E24"/>
    <mergeCell ref="C29:C32"/>
    <mergeCell ref="C34:C41"/>
    <mergeCell ref="H29:H32"/>
    <mergeCell ref="H34:H41"/>
    <mergeCell ref="K29:K32"/>
    <mergeCell ref="K34:K41"/>
    <mergeCell ref="E29:E32"/>
    <mergeCell ref="E34:E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TOC and TN for SS and FF</vt:lpstr>
    </vt:vector>
  </TitlesOfParts>
  <Company>TU Delft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TUD204702</dc:creator>
  <cp:lastModifiedBy>Eleni Vasilakou</cp:lastModifiedBy>
  <dcterms:created xsi:type="dcterms:W3CDTF">2019-03-01T08:31:42Z</dcterms:created>
  <dcterms:modified xsi:type="dcterms:W3CDTF">2020-06-22T13:38:41Z</dcterms:modified>
</cp:coreProperties>
</file>